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DDEMO\"/>
    </mc:Choice>
  </mc:AlternateContent>
  <xr:revisionPtr revIDLastSave="0" documentId="13_ncr:1_{3F500A30-E474-45DD-B7B8-368AF255DFDA}" xr6:coauthVersionLast="47" xr6:coauthVersionMax="47" xr10:uidLastSave="{00000000-0000-0000-0000-000000000000}"/>
  <bookViews>
    <workbookView xWindow="360" yWindow="-17450" windowWidth="16200" windowHeight="9980" xr2:uid="{00000000-000D-0000-FFFF-FFFF00000000}"/>
  </bookViews>
  <sheets>
    <sheet name="整形後" sheetId="2" r:id="rId1"/>
  </sheets>
  <definedNames>
    <definedName name="_xlnm._FilterDatabase" localSheetId="0" hidden="1">整形後!$A$2:$J$3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2" l="1"/>
  <c r="L5" i="2"/>
  <c r="L6" i="2"/>
  <c r="L7" i="2"/>
  <c r="L8" i="2"/>
  <c r="L9" i="2"/>
  <c r="L10" i="2"/>
  <c r="L3" i="2"/>
  <c r="I4" i="2" l="1"/>
  <c r="I5" i="2"/>
  <c r="I6" i="2"/>
  <c r="I7" i="2"/>
  <c r="I8" i="2"/>
  <c r="I9" i="2"/>
  <c r="I10" i="2"/>
  <c r="I3" i="2"/>
  <c r="B3" i="2"/>
</calcChain>
</file>

<file path=xl/sharedStrings.xml><?xml version="1.0" encoding="utf-8"?>
<sst xmlns="http://schemas.openxmlformats.org/spreadsheetml/2006/main" count="69" uniqueCount="56">
  <si>
    <t>　</t>
    <phoneticPr fontId="18"/>
  </si>
  <si>
    <t>共通.職員番号</t>
  </si>
  <si>
    <t>共通.システム区分</t>
  </si>
  <si>
    <t>共通.カナ氏名</t>
  </si>
  <si>
    <t>共通.漢字氏名</t>
  </si>
  <si>
    <t>通.届.住所１</t>
  </si>
  <si>
    <t>通.順.交通機関名</t>
  </si>
  <si>
    <t>通.順.利用区間発名</t>
  </si>
  <si>
    <t>通.順.利用区間着名</t>
  </si>
  <si>
    <t>通.順.定期券</t>
  </si>
  <si>
    <t>通.順.定期券額</t>
  </si>
  <si>
    <t>差額</t>
    <phoneticPr fontId="18"/>
  </si>
  <si>
    <t>コメント</t>
    <phoneticPr fontId="18"/>
  </si>
  <si>
    <t>カガワ　ハナコ</t>
  </si>
  <si>
    <t>香川　花子</t>
  </si>
  <si>
    <t>高松市伏石町</t>
    <phoneticPr fontId="18"/>
  </si>
  <si>
    <t>コトデン</t>
  </si>
  <si>
    <t>伏石</t>
  </si>
  <si>
    <t>瓦町</t>
  </si>
  <si>
    <t>常勤</t>
  </si>
  <si>
    <t>JR</t>
    <phoneticPr fontId="18"/>
  </si>
  <si>
    <t>コトデン</t>
    <phoneticPr fontId="18"/>
  </si>
  <si>
    <t>瓦町</t>
    <phoneticPr fontId="18"/>
  </si>
  <si>
    <t>ナガイ　テル</t>
  </si>
  <si>
    <t>永井　輝</t>
  </si>
  <si>
    <t>香川県坂出市</t>
    <rPh sb="0" eb="3">
      <t>カガワケン</t>
    </rPh>
    <rPh sb="3" eb="6">
      <t>サカイデシ</t>
    </rPh>
    <phoneticPr fontId="18"/>
  </si>
  <si>
    <t>坂出</t>
    <rPh sb="0" eb="2">
      <t>サカイデ</t>
    </rPh>
    <phoneticPr fontId="18"/>
  </si>
  <si>
    <t>高松（香川）</t>
    <rPh sb="0" eb="2">
      <t>タカマツ</t>
    </rPh>
    <rPh sb="3" eb="5">
      <t>カガワ</t>
    </rPh>
    <phoneticPr fontId="18"/>
  </si>
  <si>
    <t>モリシタ　メグミ</t>
  </si>
  <si>
    <t>森下　恵</t>
  </si>
  <si>
    <t>岡山市</t>
    <rPh sb="0" eb="3">
      <t>オカヤマシ</t>
    </rPh>
    <phoneticPr fontId="18"/>
  </si>
  <si>
    <t>岡山</t>
    <rPh sb="0" eb="2">
      <t>オカヤマ</t>
    </rPh>
    <phoneticPr fontId="18"/>
  </si>
  <si>
    <t>オノデラ　トモミ</t>
  </si>
  <si>
    <t>小野寺　知美</t>
  </si>
  <si>
    <t>岡山県倉敷市</t>
    <rPh sb="0" eb="3">
      <t>オカヤマケン</t>
    </rPh>
    <rPh sb="3" eb="6">
      <t>クラシキシ</t>
    </rPh>
    <phoneticPr fontId="18"/>
  </si>
  <si>
    <t>倉敷</t>
    <rPh sb="0" eb="2">
      <t>クラシキ</t>
    </rPh>
    <phoneticPr fontId="18"/>
  </si>
  <si>
    <t>非常勤</t>
  </si>
  <si>
    <t>ナリタ　ジュンコ</t>
  </si>
  <si>
    <t>成田　純子</t>
  </si>
  <si>
    <t>香川県丸亀市</t>
    <rPh sb="0" eb="2">
      <t>カガワ</t>
    </rPh>
    <rPh sb="2" eb="3">
      <t>ケン</t>
    </rPh>
    <rPh sb="3" eb="5">
      <t>マルガメ</t>
    </rPh>
    <rPh sb="5" eb="6">
      <t>シ</t>
    </rPh>
    <phoneticPr fontId="18"/>
  </si>
  <si>
    <t>丸亀</t>
    <rPh sb="0" eb="2">
      <t>マルガメ</t>
    </rPh>
    <phoneticPr fontId="18"/>
  </si>
  <si>
    <t>イシダ　ナオコ</t>
  </si>
  <si>
    <t>石田　直子</t>
  </si>
  <si>
    <t>高松市</t>
    <rPh sb="0" eb="3">
      <t>タカマツシ</t>
    </rPh>
    <phoneticPr fontId="18"/>
  </si>
  <si>
    <t>三条（香川）</t>
    <rPh sb="0" eb="1">
      <t>サン</t>
    </rPh>
    <rPh sb="1" eb="2">
      <t>ジョウ</t>
    </rPh>
    <rPh sb="3" eb="5">
      <t>カガワ</t>
    </rPh>
    <phoneticPr fontId="18"/>
  </si>
  <si>
    <t>農学部前</t>
    <rPh sb="0" eb="3">
      <t>ノウガクブ</t>
    </rPh>
    <rPh sb="3" eb="4">
      <t>マエ</t>
    </rPh>
    <phoneticPr fontId="18"/>
  </si>
  <si>
    <t>マツオ　ケンタ</t>
  </si>
  <si>
    <t>松尾　健太</t>
  </si>
  <si>
    <t>香川県仲多度郡琴平町</t>
    <rPh sb="0" eb="3">
      <t>カガワケン</t>
    </rPh>
    <rPh sb="3" eb="7">
      <t>ナカタドグン</t>
    </rPh>
    <rPh sb="7" eb="9">
      <t>コトヒラ</t>
    </rPh>
    <rPh sb="9" eb="10">
      <t>チョウ</t>
    </rPh>
    <phoneticPr fontId="18"/>
  </si>
  <si>
    <t>琴電琴平</t>
    <rPh sb="0" eb="2">
      <t>コトデン</t>
    </rPh>
    <rPh sb="2" eb="4">
      <t>コトヒラ</t>
    </rPh>
    <phoneticPr fontId="18"/>
  </si>
  <si>
    <t>ホシノ　ミライ</t>
  </si>
  <si>
    <t>星野　未来</t>
  </si>
  <si>
    <t>児島</t>
    <rPh sb="0" eb="2">
      <t>コジマ</t>
    </rPh>
    <phoneticPr fontId="18"/>
  </si>
  <si>
    <t>高松（香川）</t>
    <phoneticPr fontId="18"/>
  </si>
  <si>
    <t>高松(香川)</t>
    <rPh sb="0" eb="2">
      <t>タカマツ</t>
    </rPh>
    <rPh sb="3" eb="5">
      <t>カガワ</t>
    </rPh>
    <phoneticPr fontId="18"/>
  </si>
  <si>
    <t>新定期額を取得できませんでした。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</si>
</sst>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zoomScale="70" zoomScaleNormal="70" workbookViewId="0">
      <selection activeCell="J21" sqref="J21"/>
    </sheetView>
  </sheetViews>
  <sheetFormatPr defaultRowHeight="17.649999999999999" x14ac:dyDescent="0.7"/>
  <cols>
    <col min="1" max="1" width="9.625" bestFit="1" customWidth="1"/>
    <col min="3" max="4" width="16.5" bestFit="1" customWidth="1"/>
    <col min="5" max="5" width="35.25" bestFit="1" customWidth="1"/>
    <col min="8" max="8" width="12.625" bestFit="1" customWidth="1"/>
    <col min="9" max="9" width="17.25" bestFit="1" customWidth="1"/>
    <col min="12" max="12" width="9.625" bestFit="1" customWidth="1"/>
    <col min="13" max="13" width="33.375" bestFit="1" customWidth="1"/>
  </cols>
  <sheetData>
    <row r="1" spans="1:13" x14ac:dyDescent="0.7">
      <c r="A1" t="s">
        <v>0</v>
      </c>
    </row>
    <row r="2" spans="1:13" s="1" customFormat="1" ht="35.25" x14ac:dyDescent="0.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L2" s="1" t="s">
        <v>11</v>
      </c>
      <c r="M2" s="1" t="s">
        <v>12</v>
      </c>
    </row>
    <row r="3" spans="1:13" x14ac:dyDescent="0.7">
      <c r="A3">
        <v>1111111</v>
      </c>
      <c r="B3" t="str">
        <f t="shared" ref="B3" si="0">"非常勤"</f>
        <v>非常勤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s="4" t="s">
        <v>18</v>
      </c>
      <c r="I3" t="str">
        <f>"定期券（６ヶ月）"</f>
        <v>定期券（６ヶ月）</v>
      </c>
      <c r="J3" s="3">
        <v>42120</v>
      </c>
      <c r="K3" s="3">
        <v>42120</v>
      </c>
      <c r="L3" s="2">
        <f>K3-J3</f>
        <v>0</v>
      </c>
    </row>
    <row r="4" spans="1:13" x14ac:dyDescent="0.7">
      <c r="A4">
        <v>1111114</v>
      </c>
      <c r="B4" t="s">
        <v>19</v>
      </c>
      <c r="C4" t="s">
        <v>23</v>
      </c>
      <c r="D4" t="s">
        <v>24</v>
      </c>
      <c r="E4" t="s">
        <v>25</v>
      </c>
      <c r="F4" t="s">
        <v>20</v>
      </c>
      <c r="G4" t="s">
        <v>26</v>
      </c>
      <c r="H4" s="4" t="s">
        <v>54</v>
      </c>
      <c r="I4" t="str">
        <f t="shared" ref="I4:I10" si="1">"定期券（６ヶ月）"</f>
        <v>定期券（６ヶ月）</v>
      </c>
      <c r="J4" s="3">
        <v>88940</v>
      </c>
      <c r="K4" s="3"/>
      <c r="L4" s="2">
        <f t="shared" ref="L4:L10" si="2">K4-J4</f>
        <v>-88940</v>
      </c>
      <c r="M4" t="s">
        <v>55</v>
      </c>
    </row>
    <row r="5" spans="1:13" x14ac:dyDescent="0.7">
      <c r="A5">
        <v>1111115</v>
      </c>
      <c r="B5" t="s">
        <v>19</v>
      </c>
      <c r="C5" t="s">
        <v>28</v>
      </c>
      <c r="D5" t="s">
        <v>29</v>
      </c>
      <c r="E5" t="s">
        <v>30</v>
      </c>
      <c r="F5" t="s">
        <v>20</v>
      </c>
      <c r="G5" t="s">
        <v>31</v>
      </c>
      <c r="H5" s="4" t="s">
        <v>53</v>
      </c>
      <c r="I5" t="str">
        <f t="shared" si="1"/>
        <v>定期券（６ヶ月）</v>
      </c>
      <c r="J5" s="3">
        <v>253170</v>
      </c>
      <c r="K5" s="3">
        <v>253170</v>
      </c>
      <c r="L5" s="2">
        <f t="shared" si="2"/>
        <v>0</v>
      </c>
    </row>
    <row r="6" spans="1:13" x14ac:dyDescent="0.7">
      <c r="A6">
        <v>1111116</v>
      </c>
      <c r="B6" t="s">
        <v>19</v>
      </c>
      <c r="C6" t="s">
        <v>32</v>
      </c>
      <c r="D6" t="s">
        <v>33</v>
      </c>
      <c r="E6" t="s">
        <v>34</v>
      </c>
      <c r="F6" t="s">
        <v>20</v>
      </c>
      <c r="G6" t="s">
        <v>35</v>
      </c>
      <c r="H6" s="4" t="s">
        <v>27</v>
      </c>
      <c r="I6" t="str">
        <f t="shared" si="1"/>
        <v>定期券（６ヶ月）</v>
      </c>
      <c r="J6" s="3">
        <v>286350</v>
      </c>
      <c r="K6" s="3">
        <v>286350</v>
      </c>
      <c r="L6" s="2">
        <f t="shared" si="2"/>
        <v>0</v>
      </c>
    </row>
    <row r="7" spans="1:13" x14ac:dyDescent="0.7">
      <c r="A7">
        <v>1111117</v>
      </c>
      <c r="B7" t="s">
        <v>36</v>
      </c>
      <c r="C7" t="s">
        <v>37</v>
      </c>
      <c r="D7" t="s">
        <v>38</v>
      </c>
      <c r="E7" t="s">
        <v>39</v>
      </c>
      <c r="F7" t="s">
        <v>20</v>
      </c>
      <c r="G7" t="s">
        <v>40</v>
      </c>
      <c r="H7" s="4" t="s">
        <v>27</v>
      </c>
      <c r="I7" t="str">
        <f t="shared" si="1"/>
        <v>定期券（６ヶ月）</v>
      </c>
      <c r="J7" s="3">
        <v>107140</v>
      </c>
      <c r="K7" s="3">
        <v>107140</v>
      </c>
      <c r="L7" s="2">
        <f t="shared" si="2"/>
        <v>0</v>
      </c>
    </row>
    <row r="8" spans="1:13" x14ac:dyDescent="0.7">
      <c r="A8">
        <v>1111118</v>
      </c>
      <c r="B8" t="s">
        <v>36</v>
      </c>
      <c r="C8" t="s">
        <v>41</v>
      </c>
      <c r="D8" t="s">
        <v>42</v>
      </c>
      <c r="E8" t="s">
        <v>43</v>
      </c>
      <c r="F8" t="s">
        <v>21</v>
      </c>
      <c r="G8" t="s">
        <v>44</v>
      </c>
      <c r="H8" s="4" t="s">
        <v>45</v>
      </c>
      <c r="I8" t="str">
        <f t="shared" si="1"/>
        <v>定期券（６ヶ月）</v>
      </c>
      <c r="J8" s="3">
        <v>91370</v>
      </c>
      <c r="K8" s="3">
        <v>91370</v>
      </c>
      <c r="L8" s="2">
        <f t="shared" si="2"/>
        <v>0</v>
      </c>
    </row>
    <row r="9" spans="1:13" x14ac:dyDescent="0.7">
      <c r="A9">
        <v>1111119</v>
      </c>
      <c r="B9" t="s">
        <v>19</v>
      </c>
      <c r="C9" t="s">
        <v>46</v>
      </c>
      <c r="D9" t="s">
        <v>47</v>
      </c>
      <c r="E9" t="s">
        <v>48</v>
      </c>
      <c r="F9" t="s">
        <v>21</v>
      </c>
      <c r="G9" t="s">
        <v>49</v>
      </c>
      <c r="H9" s="4" t="s">
        <v>22</v>
      </c>
      <c r="I9" t="str">
        <f t="shared" si="1"/>
        <v>定期券（６ヶ月）</v>
      </c>
      <c r="J9" s="3">
        <v>122500</v>
      </c>
      <c r="K9" s="3">
        <v>122580</v>
      </c>
      <c r="L9" s="2">
        <f t="shared" si="2"/>
        <v>80</v>
      </c>
    </row>
    <row r="10" spans="1:13" x14ac:dyDescent="0.7">
      <c r="A10">
        <v>1111120</v>
      </c>
      <c r="B10" t="s">
        <v>19</v>
      </c>
      <c r="C10" t="s">
        <v>50</v>
      </c>
      <c r="D10" t="s">
        <v>51</v>
      </c>
      <c r="E10" t="s">
        <v>34</v>
      </c>
      <c r="F10" t="s">
        <v>20</v>
      </c>
      <c r="G10" t="s">
        <v>52</v>
      </c>
      <c r="H10" s="4" t="s">
        <v>27</v>
      </c>
      <c r="I10" t="str">
        <f t="shared" si="1"/>
        <v>定期券（６ヶ月）</v>
      </c>
      <c r="J10" s="3">
        <v>178650</v>
      </c>
      <c r="K10" s="3">
        <v>178650</v>
      </c>
      <c r="L10" s="2">
        <f t="shared" si="2"/>
        <v>0</v>
      </c>
    </row>
  </sheetData>
  <autoFilter ref="A2:J3" xr:uid="{00000000-0009-0000-0000-000000000000}"/>
  <phoneticPr fontId="18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311d8a-8e80-474b-80bd-4f79986dc8ac" xsi:nil="true"/>
    <lcf76f155ced4ddcb4097134ff3c332f xmlns="aded9005-c62c-4cdc-b2af-04ece1a25b4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A9DD0E89DE256438C2878FED1B661E2" ma:contentTypeVersion="12" ma:contentTypeDescription="新しいドキュメントを作成します。" ma:contentTypeScope="" ma:versionID="5667f187f3e3556d896627fba1a97509">
  <xsd:schema xmlns:xsd="http://www.w3.org/2001/XMLSchema" xmlns:xs="http://www.w3.org/2001/XMLSchema" xmlns:p="http://schemas.microsoft.com/office/2006/metadata/properties" xmlns:ns2="aded9005-c62c-4cdc-b2af-04ece1a25b42" xmlns:ns3="34311d8a-8e80-474b-80bd-4f79986dc8ac" targetNamespace="http://schemas.microsoft.com/office/2006/metadata/properties" ma:root="true" ma:fieldsID="c201abbc6c76a8279c3ab6e238c587d2" ns2:_="" ns3:_="">
    <xsd:import namespace="aded9005-c62c-4cdc-b2af-04ece1a25b42"/>
    <xsd:import namespace="34311d8a-8e80-474b-80bd-4f79986dc8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d9005-c62c-4cdc-b2af-04ece1a25b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1fd9eeea-d21b-4cc3-a441-6571d2f43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311d8a-8e80-474b-80bd-4f79986dc8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8386e4-c80d-41aa-9d01-5af71139ac20}" ma:internalName="TaxCatchAll" ma:showField="CatchAllData" ma:web="34311d8a-8e80-474b-80bd-4f79986dc8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BD9648-25B9-4EFE-9A07-414DA977F06D}">
  <ds:schemaRefs>
    <ds:schemaRef ds:uri="http://schemas.microsoft.com/office/2006/metadata/properties"/>
    <ds:schemaRef ds:uri="http://schemas.microsoft.com/office/infopath/2007/PartnerControls"/>
    <ds:schemaRef ds:uri="34311d8a-8e80-474b-80bd-4f79986dc8ac"/>
    <ds:schemaRef ds:uri="aded9005-c62c-4cdc-b2af-04ece1a25b42"/>
  </ds:schemaRefs>
</ds:datastoreItem>
</file>

<file path=customXml/itemProps2.xml><?xml version="1.0" encoding="utf-8"?>
<ds:datastoreItem xmlns:ds="http://schemas.openxmlformats.org/officeDocument/2006/customXml" ds:itemID="{E6AD667E-A1CF-4364-BE38-6831AAB698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5E6CAB-7250-4FEE-8CF0-5E68AF41BA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ed9005-c62c-4cdc-b2af-04ece1a25b42"/>
    <ds:schemaRef ds:uri="34311d8a-8e80-474b-80bd-4f79986dc8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整形後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keieikei3u</dc:creator>
  <cp:keywords/>
  <dc:description/>
  <cp:lastModifiedBy>小寺賢志(情報基盤課 併:情報システム課)</cp:lastModifiedBy>
  <cp:revision/>
  <dcterms:created xsi:type="dcterms:W3CDTF">2024-07-23T03:58:58Z</dcterms:created>
  <dcterms:modified xsi:type="dcterms:W3CDTF">2024-08-28T01:53:26Z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0x010100CA9DD0E89DE256438C2878FED1B661E2</vt:lpwstr>
  </property>
</Properties>
</file>